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2B86B46-D54F-A449-96ED-458FAEE77C2A}" xr6:coauthVersionLast="47" xr6:coauthVersionMax="47" xr10:uidLastSave="{00000000-0000-0000-0000-000000000000}"/>
  <bookViews>
    <workbookView xWindow="15300" yWindow="620" windowWidth="13500" windowHeight="157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A18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  <c r="E3" i="1" s="1"/>
  <c r="D3" i="1" l="1"/>
</calcChain>
</file>

<file path=xl/sharedStrings.xml><?xml version="1.0" encoding="utf-8"?>
<sst xmlns="http://schemas.openxmlformats.org/spreadsheetml/2006/main" count="5" uniqueCount="5">
  <si>
    <t>№ т.м.</t>
  </si>
  <si>
    <t>РЕГИОН</t>
  </si>
  <si>
    <t>ТОВАРНАЯ ГРУППА</t>
  </si>
  <si>
    <t>НАИМЕНОВАНИЕ УЧАСТНИКА</t>
  </si>
  <si>
    <r>
      <t xml:space="preserve"> </t>
    </r>
    <r>
      <rPr>
        <sz val="14"/>
        <rFont val="Times New Roman"/>
        <family val="1"/>
      </rPr>
      <t>Реестр участников межрегиональной ярмарки
по адресу:</t>
    </r>
    <r>
      <rPr>
        <b/>
        <sz val="14"/>
        <rFont val="Times New Roman"/>
        <family val="1"/>
      </rPr>
      <t xml:space="preserve">  ЮВАО, Тихорецкий бульвар, вл. 1, стр.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</si>
</sst>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7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3" fillId="2" borderId="1" xfId="1" applyFont="1" applyFill="1" applyBorder="1" applyAlignment="1" applyProtection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Смоленская область</v>
          </cell>
          <cell r="I25" t="str">
            <v>ИП Голубева М. В.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Астраханская область</v>
          </cell>
          <cell r="I30" t="str">
            <v>ИП Паршиков А. А.</v>
          </cell>
          <cell r="J30" t="str">
            <v>рыба, рыбная продукция</v>
          </cell>
        </row>
        <row r="31">
          <cell r="A31" t="str">
            <v>3ID9</v>
          </cell>
          <cell r="H31" t="str">
            <v>Астраханская область</v>
          </cell>
          <cell r="I31" t="str">
            <v>ИП Паршиков А. А.</v>
          </cell>
          <cell r="J31" t="str">
            <v>рыба, рыбная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ожидается заезд участника</v>
          </cell>
          <cell r="I81" t="str">
            <v>свободное место</v>
          </cell>
          <cell r="J81" t="str">
            <v>овощи и фрукты</v>
          </cell>
        </row>
        <row r="82">
          <cell r="A82" t="str">
            <v>6ID2</v>
          </cell>
          <cell r="H82" t="str">
            <v>Ростовская область</v>
          </cell>
          <cell r="I82" t="str">
            <v>ИП Ефимчук И. В.</v>
          </cell>
          <cell r="J82" t="str">
            <v>бакалея</v>
          </cell>
        </row>
        <row r="83">
          <cell r="A83" t="str">
            <v>6ID3</v>
          </cell>
          <cell r="H83" t="str">
            <v>ожидается заезд участника</v>
          </cell>
          <cell r="I83" t="str">
            <v>свободное место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ожидается заезд участника</v>
          </cell>
          <cell r="I94" t="str">
            <v>свободное место</v>
          </cell>
          <cell r="J94" t="str">
            <v>овощи и фрукты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Ростовская область</v>
          </cell>
          <cell r="I105" t="str">
            <v>ИП Ефимчук И. В.</v>
          </cell>
          <cell r="J105" t="str">
            <v>бакалея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город Москва</v>
          </cell>
          <cell r="I164" t="str">
            <v>ИП Хохлова Н. А.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ожидается заезд участника</v>
          </cell>
          <cell r="I244" t="str">
            <v>свободное место</v>
          </cell>
          <cell r="J244" t="str">
            <v>мясная гастрономия</v>
          </cell>
        </row>
        <row r="245">
          <cell r="A245" t="str">
            <v>14ID25</v>
          </cell>
          <cell r="H245" t="str">
            <v>ожидается заезд участника</v>
          </cell>
          <cell r="I245" t="str">
            <v>свободное место</v>
          </cell>
          <cell r="J245" t="str">
            <v>мясная гастрономия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Ростовская область</v>
          </cell>
          <cell r="I253" t="str">
            <v>ИП Ефимчук И. В.</v>
          </cell>
          <cell r="J253" t="str">
            <v>бакалея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ожидается заезд участника</v>
          </cell>
          <cell r="I281" t="str">
            <v>свободное место</v>
          </cell>
          <cell r="J281" t="str">
            <v>мясная гастрономия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ожидается заезд участника</v>
          </cell>
          <cell r="I283" t="str">
            <v>свободное место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ожидается заезд участника</v>
          </cell>
          <cell r="I288" t="str">
            <v>свободное место</v>
          </cell>
          <cell r="J288" t="str">
            <v>сухофрукты</v>
          </cell>
        </row>
        <row r="289">
          <cell r="A289" t="str">
            <v>17ID11</v>
          </cell>
          <cell r="H289" t="str">
            <v>ожидается заезд участника</v>
          </cell>
          <cell r="I289" t="str">
            <v>свободное место</v>
          </cell>
          <cell r="J289" t="str">
            <v>сухофрукты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ожидается заезд участника</v>
          </cell>
          <cell r="I369" t="str">
            <v>свободное место</v>
          </cell>
          <cell r="J369" t="str">
            <v>овощи и фрукты</v>
          </cell>
        </row>
        <row r="370">
          <cell r="A370" t="str">
            <v>23ID8</v>
          </cell>
          <cell r="H370" t="str">
            <v>ожидается заезд участника</v>
          </cell>
          <cell r="I370" t="str">
            <v>свободное место</v>
          </cell>
          <cell r="J370" t="str">
            <v>овощи и фрукты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Ростовская область</v>
          </cell>
          <cell r="I373" t="str">
            <v>ИП Ефимчук И. В.</v>
          </cell>
          <cell r="J373" t="str">
            <v>бакалея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Московская область</v>
          </cell>
          <cell r="I444" t="str">
            <v>ИП Балычев А. И.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бакалея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Орловская область</v>
          </cell>
          <cell r="I481" t="str">
            <v>ЛПХ Зайцев С. В.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сухофрукты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сухофрукты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Ставропольский край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рыба, рыбная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ожидается заезд участника</v>
          </cell>
          <cell r="I594" t="str">
            <v>свободное место</v>
          </cell>
          <cell r="J594" t="str">
            <v>сухофрукты</v>
          </cell>
        </row>
        <row r="595">
          <cell r="A595" t="str">
            <v>30ID13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Московская область</v>
          </cell>
          <cell r="I656" t="str">
            <v>ООО "Гетта Каса"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ожидается заезд участника</v>
          </cell>
          <cell r="I668" t="str">
            <v>свободное место</v>
          </cell>
          <cell r="J668" t="str">
            <v>бакалея</v>
          </cell>
        </row>
        <row r="669">
          <cell r="A669" t="str">
            <v>34ID13</v>
          </cell>
          <cell r="H669" t="str">
            <v>ожидается заезд участника</v>
          </cell>
          <cell r="I669" t="str">
            <v>свободное место</v>
          </cell>
          <cell r="J669" t="str">
            <v>бакалея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Ставропольский край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Ставропольский край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Ставропольский край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Ставропольский край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Ставропольский край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Ставропольский край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Ставропольский край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Республика Казахстан</v>
          </cell>
          <cell r="I682" t="str">
            <v>ИП Мохов И. В.</v>
          </cell>
          <cell r="J682" t="str">
            <v>бакалея</v>
          </cell>
        </row>
        <row r="683">
          <cell r="A683" t="str">
            <v>34ID27</v>
          </cell>
          <cell r="H683" t="str">
            <v>Республика Казахстан</v>
          </cell>
          <cell r="I683" t="str">
            <v>ИП Мохов И. В.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Ставропольский край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Ставропольский край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Ставропольский край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Ставропольский край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Ставропольский край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Ставропольский край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Ставропольский край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Ростовская область</v>
          </cell>
          <cell r="I797" t="str">
            <v>ИП Ефимчук И. В.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молочная продукция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Собитов Х. К.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Собитов Х. К.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Собитов Х. К.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Собитов Х. К.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ожидается заезд участника</v>
          </cell>
          <cell r="I1070" t="str">
            <v>свободное место</v>
          </cell>
          <cell r="J1070" t="str">
            <v>рыба, рыбная продукция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Воронежская область</v>
          </cell>
          <cell r="I1076" t="str">
            <v>ЛПХ Юрьева Р. С.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Воронежская область</v>
          </cell>
          <cell r="I1077" t="str">
            <v>ЛПХ Юрьева Р. С.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
город Москва</v>
          </cell>
          <cell r="I1078" t="str">
            <v>ЛПХ Аликов В. В.
ИП Тавадян Т. А.</v>
          </cell>
          <cell r="J1078" t="str">
            <v>мёд, продукция пчеловодства
кондитерские изделия</v>
          </cell>
        </row>
        <row r="1079">
          <cell r="A1079" t="str">
            <v>51ID10</v>
          </cell>
          <cell r="H1079" t="str">
            <v>Республика Армения</v>
          </cell>
          <cell r="I1079" t="str">
            <v>ИП Тавадян Т. А.</v>
          </cell>
          <cell r="J1079" t="str">
            <v>бакалея</v>
          </cell>
        </row>
        <row r="1080">
          <cell r="A1080" t="str">
            <v>51ID11</v>
          </cell>
          <cell r="H1080" t="str">
            <v>Республика Армения</v>
          </cell>
          <cell r="I1080" t="str">
            <v>ИП Тавадян Т. А.</v>
          </cell>
          <cell r="J1080" t="str">
            <v>бакалея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ожидается заезд участника</v>
          </cell>
          <cell r="I1083" t="str">
            <v>свободное место</v>
          </cell>
          <cell r="J1083" t="str">
            <v>рыба, рыбная продукция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ожидается заезд участника</v>
          </cell>
          <cell r="I1202" t="str">
            <v>свободное место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Ставропольский край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Ставропольский край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Ставропольский край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Ставропольский край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ожидается заезд участника</v>
          </cell>
          <cell r="I1215" t="str">
            <v>свободное место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Орловская область</v>
          </cell>
          <cell r="I1237" t="str">
            <v>ЛПХ Зайцев С. В.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ожидается заезд участника</v>
          </cell>
          <cell r="I1307" t="str">
            <v>свободное место</v>
          </cell>
          <cell r="J1307" t="str">
            <v>мясная гастрономия</v>
          </cell>
        </row>
        <row r="1308">
          <cell r="A1308" t="str">
            <v>63ID3</v>
          </cell>
          <cell r="H1308" t="str">
            <v>ожидается заезд участника</v>
          </cell>
          <cell r="I1308" t="str">
            <v>свободное место</v>
          </cell>
          <cell r="J1308" t="str">
            <v>мясная гастрономия</v>
          </cell>
        </row>
        <row r="1309">
          <cell r="A1309" t="str">
            <v>63ID4</v>
          </cell>
          <cell r="H1309" t="str">
            <v>ожидается заезд участника</v>
          </cell>
          <cell r="I1309" t="str">
            <v>свободное место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ожидается заезд участника</v>
          </cell>
          <cell r="I1310" t="str">
            <v>свободное место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63ID9</v>
          </cell>
          <cell r="H1314" t="str">
            <v>ожидается заезд участника</v>
          </cell>
          <cell r="I1314" t="str">
            <v>свободное место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Воронежская область</v>
          </cell>
          <cell r="I1315" t="str">
            <v>ИП Сатторов М. М.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Воронежская область</v>
          </cell>
          <cell r="I1316" t="str">
            <v>ИП Сатторов М. М.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Краснодарский край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Ставропольский край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Ставропольский край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Ставропольский край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Ставропольский край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Сергея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Московская область</v>
          </cell>
          <cell r="I1375" t="str">
            <v>ИП Мирзоев А. Г.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Московская область</v>
          </cell>
          <cell r="I1376" t="str">
            <v>ИП Мирзоев А. Г.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Московская область</v>
          </cell>
          <cell r="I1377" t="str">
            <v>ИП Мирзоев А. Г.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Московская область</v>
          </cell>
          <cell r="I1378" t="str">
            <v>ИП Мирзоев А. Г.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Московская область</v>
          </cell>
          <cell r="I1379" t="str">
            <v>ИП Мирзоев А. Г.</v>
          </cell>
          <cell r="J1379" t="str">
            <v>овощи и фрукты</v>
          </cell>
        </row>
        <row r="1380">
          <cell r="A1380" t="str">
            <v>66ID15</v>
          </cell>
          <cell r="H1380" t="str">
            <v>Московская область</v>
          </cell>
          <cell r="I1380" t="str">
            <v>ИП Мирзоев А. Г.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ожидается заезд участника</v>
          </cell>
          <cell r="I1384" t="str">
            <v>свободное место</v>
          </cell>
          <cell r="J1384" t="str">
            <v>мёд, продукция пчеловодства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ожидается заезд участника</v>
          </cell>
          <cell r="I1402" t="str">
            <v>свободное место</v>
          </cell>
          <cell r="J1402" t="str">
            <v>овощи и фрукты</v>
          </cell>
        </row>
        <row r="1403">
          <cell r="A1403" t="str">
            <v>67ID8</v>
          </cell>
          <cell r="H1403" t="str">
            <v>ожидается заезд участника</v>
          </cell>
          <cell r="I1403" t="str">
            <v>свободное место</v>
          </cell>
          <cell r="J1403" t="str">
            <v>овощи и фрукты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мясо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ожидается заезд участника</v>
          </cell>
          <cell r="I1429" t="str">
            <v>свободное место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ожидается заезд участника</v>
          </cell>
          <cell r="I1430" t="str">
            <v>свободное место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ожидается заезд участника</v>
          </cell>
          <cell r="I1431" t="str">
            <v>свободное место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ожидается заезд участника</v>
          </cell>
          <cell r="I1432" t="str">
            <v>свободное место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ожидается заезд участника</v>
          </cell>
          <cell r="I1433" t="str">
            <v>свободное место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ожидается заезд участника</v>
          </cell>
          <cell r="I1437" t="str">
            <v>свободное место</v>
          </cell>
          <cell r="J1437" t="str">
            <v>бакалея</v>
          </cell>
        </row>
        <row r="1438">
          <cell r="A1438" t="str">
            <v>69ID10</v>
          </cell>
          <cell r="H1438" t="str">
            <v>ожидается заезд участника</v>
          </cell>
          <cell r="I1438" t="str">
            <v>свободное место</v>
          </cell>
          <cell r="J1438" t="str">
            <v>мясо</v>
          </cell>
        </row>
        <row r="1439">
          <cell r="A1439" t="str">
            <v>69ID11</v>
          </cell>
          <cell r="H1439" t="str">
            <v>Рязанская область</v>
          </cell>
          <cell r="I1439" t="str">
            <v>ИП Порохов Р. А.</v>
          </cell>
          <cell r="J1439" t="str">
            <v>молочная продукция</v>
          </cell>
        </row>
        <row r="1440">
          <cell r="A1440" t="str">
            <v>69ID12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Московская область</v>
          </cell>
          <cell r="I1441" t="str">
            <v>ИП Беликов В. Г.</v>
          </cell>
          <cell r="J1441" t="str">
            <v>кондитерские изделия</v>
          </cell>
        </row>
        <row r="1442">
          <cell r="A1442" t="str">
            <v>69ID14</v>
          </cell>
          <cell r="H1442" t="str">
            <v>Московская область</v>
          </cell>
          <cell r="I1442" t="str">
            <v>ИП Беликов В. Г.</v>
          </cell>
          <cell r="J1442" t="str">
            <v>кондитерские изделия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69ID16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кондитерские изделия</v>
          </cell>
        </row>
        <row r="1445">
          <cell r="A1445" t="str">
            <v>70ID1</v>
          </cell>
          <cell r="H1445" t="str">
            <v>Краснодарский край</v>
          </cell>
          <cell r="I1445" t="str">
            <v>ЧХ Курбанова К. Э.</v>
          </cell>
          <cell r="J1445" t="str">
            <v>овощи и фрукты</v>
          </cell>
        </row>
        <row r="1446">
          <cell r="A1446" t="str">
            <v>70ID2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70ID3</v>
          </cell>
          <cell r="H1447" t="str">
            <v>ожидается заезд участника</v>
          </cell>
          <cell r="I1447" t="str">
            <v>свободное место</v>
          </cell>
          <cell r="J1447" t="str">
            <v>овощи и фрукты</v>
          </cell>
        </row>
        <row r="1448">
          <cell r="A1448" t="str">
            <v>70ID4</v>
          </cell>
          <cell r="H1448" t="str">
            <v>ожидается заезд участника</v>
          </cell>
          <cell r="I1448" t="str">
            <v>свободное место</v>
          </cell>
          <cell r="J1448" t="str">
            <v>овощи и фрукты</v>
          </cell>
        </row>
        <row r="1449">
          <cell r="A1449" t="str">
            <v>70ID5</v>
          </cell>
          <cell r="H1449" t="str">
            <v>Рязанская область</v>
          </cell>
          <cell r="I1449" t="str">
            <v>ИП Жарикова Т. В.</v>
          </cell>
          <cell r="J1449" t="str">
            <v>молочная продукция</v>
          </cell>
        </row>
        <row r="1450">
          <cell r="A1450" t="str">
            <v>70ID6</v>
          </cell>
          <cell r="H1450" t="str">
            <v>ожидается заезд участника</v>
          </cell>
          <cell r="I1450" t="str">
            <v>свободное место</v>
          </cell>
          <cell r="J1450" t="str">
            <v>молочная продукция</v>
          </cell>
        </row>
        <row r="1451">
          <cell r="A1451" t="str">
            <v>70ID7</v>
          </cell>
          <cell r="H1451" t="str">
            <v>Мурманская область</v>
          </cell>
          <cell r="I1451" t="str">
            <v>ИП Зозуля Л. В.</v>
          </cell>
          <cell r="J1451" t="str">
            <v>рыба, рыбная продукция</v>
          </cell>
        </row>
        <row r="1452">
          <cell r="A1452" t="str">
            <v>70ID8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70ID9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бакалея</v>
          </cell>
        </row>
        <row r="1454">
          <cell r="A1454" t="str">
            <v>70ID10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кондитерские изделия</v>
          </cell>
        </row>
        <row r="1455">
          <cell r="A1455" t="str">
            <v>71ID1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71ID2</v>
          </cell>
          <cell r="H1456" t="str">
            <v>Тульская область</v>
          </cell>
          <cell r="I1456" t="str">
            <v>ЛПХ Абдулов Г. Ю.</v>
          </cell>
          <cell r="J1456" t="str">
            <v>овощи и фрукты</v>
          </cell>
        </row>
        <row r="1457">
          <cell r="A1457" t="str">
            <v>71ID3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71ID4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овощи и фрукты</v>
          </cell>
        </row>
        <row r="1459">
          <cell r="A1459" t="str">
            <v>71ID5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овощи и фрукты</v>
          </cell>
        </row>
        <row r="1460">
          <cell r="A1460" t="str">
            <v>71ID6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71ID7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71ID8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71ID9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71ID10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бакалея</v>
          </cell>
        </row>
        <row r="1465">
          <cell r="A1465" t="str">
            <v>71ID11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молочная продукция</v>
          </cell>
        </row>
        <row r="1466">
          <cell r="A1466" t="str">
            <v>71ID12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мясная гастрономия</v>
          </cell>
        </row>
        <row r="1467">
          <cell r="A1467" t="str">
            <v>71ID13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рыба, рыбная продукция</v>
          </cell>
        </row>
        <row r="1468">
          <cell r="A1468" t="str">
            <v>71ID14</v>
          </cell>
          <cell r="H1468" t="str">
            <v>ожидается заезд участника</v>
          </cell>
          <cell r="I1468" t="str">
            <v>свободное место</v>
          </cell>
          <cell r="J1468" t="str">
            <v>хлеб, хлебобулочные изделия</v>
          </cell>
        </row>
        <row r="1469">
          <cell r="A1469" t="str">
            <v>71ID15</v>
          </cell>
          <cell r="H1469" t="str">
            <v>ожидается заезд участника</v>
          </cell>
          <cell r="I1469" t="str">
            <v>свободное место</v>
          </cell>
          <cell r="J1469" t="str">
            <v>кондитерские изделия</v>
          </cell>
        </row>
        <row r="1470">
          <cell r="A1470" t="str">
            <v>71ID16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topLeftCell="B6" zoomScale="80" workbookViewId="0">
      <selection activeCell="C38" sqref="C38"/>
    </sheetView>
  </sheetViews>
  <sheetFormatPr baseColWidth="10" defaultColWidth="9.1640625" defaultRowHeight="19"/>
  <cols>
    <col min="1" max="1" width="8.5" style="1" hidden="1" customWidth="1"/>
    <col min="2" max="2" width="7.5" style="2" customWidth="1"/>
    <col min="3" max="3" width="32.33203125" style="1" customWidth="1"/>
    <col min="4" max="4" width="36.33203125" style="1" customWidth="1"/>
    <col min="5" max="5" width="45.5" style="1" customWidth="1"/>
    <col min="6" max="16384" width="9.1640625" style="1"/>
  </cols>
  <sheetData>
    <row r="1" spans="1:5" ht="40" customHeight="1">
      <c r="B1" s="9" t="s">
        <v>4</v>
      </c>
      <c r="C1" s="10"/>
      <c r="D1" s="10"/>
      <c r="E1" s="10"/>
    </row>
    <row r="2" spans="1:5" ht="40" customHeight="1">
      <c r="A2" s="4"/>
      <c r="B2" s="3" t="s">
        <v>0</v>
      </c>
      <c r="C2" s="3" t="s">
        <v>1</v>
      </c>
      <c r="D2" s="6" t="s">
        <v>2</v>
      </c>
      <c r="E2" s="3" t="s">
        <v>3</v>
      </c>
    </row>
    <row r="3" spans="1:5" ht="20" customHeight="1">
      <c r="A3" s="5" t="str">
        <f>"33ID"&amp;B3</f>
        <v>33ID0</v>
      </c>
      <c r="B3" s="6">
        <v>0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зона кафе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5" t="str">
        <f t="shared" ref="A4:A33" si="0">"33ID"&amp;B4</f>
        <v>33ID1</v>
      </c>
      <c r="B4" s="8">
        <v>1</v>
      </c>
      <c r="C4" s="7" t="str">
        <f>_xlfn.XLOOKUP(A:A,[1]реестр!$A:$A,[1]реестр!$H:$H, "ожидается заезд")</f>
        <v>ожидается заезд участника</v>
      </c>
      <c r="D4" s="7" t="str">
        <f>_xlfn.XLOOKUP(A:A,[1]реестр!$A:$A,[1]реестр!$J:$J)</f>
        <v>молочная продукция</v>
      </c>
      <c r="E4" s="7" t="str">
        <f>_xlfn.XLOOKUP(A:A,[1]реестр!$A:$A,[1]реестр!$I:$I,"свободное место")</f>
        <v>свободное место</v>
      </c>
    </row>
    <row r="5" spans="1:5" ht="20" customHeight="1">
      <c r="A5" s="5" t="str">
        <f t="shared" si="0"/>
        <v>33ID2</v>
      </c>
      <c r="B5" s="6">
        <v>2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рыба, рыбная продукция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5" t="str">
        <f t="shared" si="0"/>
        <v>33ID3</v>
      </c>
      <c r="B6" s="8">
        <v>3</v>
      </c>
      <c r="C6" s="7" t="str">
        <f>_xlfn.XLOOKUP(A:A,[1]реестр!$A:$A,[1]реестр!$H:$H, "ожидается заезд")</f>
        <v>ожидается заезд участника</v>
      </c>
      <c r="D6" s="7" t="str">
        <f>_xlfn.XLOOKUP(A:A,[1]реестр!$A:$A,[1]реестр!$J:$J)</f>
        <v>полуфабрикаты</v>
      </c>
      <c r="E6" s="7" t="str">
        <f>_xlfn.XLOOKUP(A:A,[1]реестр!$A:$A,[1]реестр!$I:$I,"свободное место")</f>
        <v>свободное место</v>
      </c>
    </row>
    <row r="7" spans="1:5" ht="20" customHeight="1">
      <c r="A7" s="5" t="str">
        <f t="shared" si="0"/>
        <v>33ID4</v>
      </c>
      <c r="B7" s="6">
        <v>4</v>
      </c>
      <c r="C7" s="7" t="str">
        <f>_xlfn.XLOOKUP(A:A,[1]реестр!$A:$A,[1]реестр!$H:$H, "ожидается заезд")</f>
        <v>ожидается заезд участника</v>
      </c>
      <c r="D7" s="7" t="str">
        <f>_xlfn.XLOOKUP(A:A,[1]реестр!$A:$A,[1]реестр!$J:$J)</f>
        <v>полуфабрикаты</v>
      </c>
      <c r="E7" s="7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33ID5</v>
      </c>
      <c r="B8" s="8">
        <v>5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молочная продукция</v>
      </c>
      <c r="E8" s="7" t="str">
        <f>_xlfn.XLOOKUP(A:A,[1]реестр!$A:$A,[1]реестр!$I:$I,"свободное место")</f>
        <v>свободное место</v>
      </c>
    </row>
    <row r="9" spans="1:5" ht="20" customHeight="1">
      <c r="A9" s="5" t="str">
        <f t="shared" si="0"/>
        <v>33ID6</v>
      </c>
      <c r="B9" s="6">
        <v>6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молочная продукция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5" t="str">
        <f t="shared" si="0"/>
        <v>33ID7</v>
      </c>
      <c r="B10" s="8">
        <v>7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молочная продукция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33ID8</v>
      </c>
      <c r="B11" s="6">
        <v>8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молочная продукция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5" t="str">
        <f t="shared" si="0"/>
        <v>33ID9</v>
      </c>
      <c r="B12" s="8">
        <v>9</v>
      </c>
      <c r="C12" s="7" t="str">
        <f>_xlfn.XLOOKUP(A:A,[1]реестр!$A:$A,[1]реестр!$H:$H, "ожидается заезд")</f>
        <v>ожидается заезд участника</v>
      </c>
      <c r="D12" s="7" t="str">
        <f>_xlfn.XLOOKUP(A:A,[1]реестр!$A:$A,[1]реестр!$J:$J)</f>
        <v>бакалея</v>
      </c>
      <c r="E12" s="7" t="str">
        <f>_xlfn.XLOOKUP(A:A,[1]реестр!$A:$A,[1]реестр!$I:$I,"свободное место")</f>
        <v>свободное место</v>
      </c>
    </row>
    <row r="13" spans="1:5" ht="20" customHeight="1">
      <c r="A13" s="5" t="str">
        <f t="shared" si="0"/>
        <v>33ID10</v>
      </c>
      <c r="B13" s="6">
        <v>10</v>
      </c>
      <c r="C13" s="7" t="str">
        <f>_xlfn.XLOOKUP(A:A,[1]реестр!$A:$A,[1]реестр!$H:$H, "ожидается заезд")</f>
        <v>ожидается заезд участника</v>
      </c>
      <c r="D13" s="7" t="str">
        <f>_xlfn.XLOOKUP(A:A,[1]реестр!$A:$A,[1]реестр!$J:$J)</f>
        <v>бакалея</v>
      </c>
      <c r="E13" s="7" t="str">
        <f>_xlfn.XLOOKUP(A:A,[1]реестр!$A:$A,[1]реестр!$I:$I,"свободное место")</f>
        <v>свободное место</v>
      </c>
    </row>
    <row r="14" spans="1:5" ht="20" customHeight="1">
      <c r="A14" s="5" t="str">
        <f t="shared" si="0"/>
        <v>33ID11</v>
      </c>
      <c r="B14" s="8">
        <v>11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бакалея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5" t="str">
        <f t="shared" si="0"/>
        <v>33ID12</v>
      </c>
      <c r="B15" s="6">
        <v>12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кондитерские изделия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33ID13</v>
      </c>
      <c r="B16" s="8">
        <v>13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овощи и фрукты</v>
      </c>
      <c r="E16" s="7" t="str">
        <f>_xlfn.XLOOKUP(A:A,[1]реестр!$A:$A,[1]реестр!$I:$I,"свободное место")</f>
        <v>свободное место</v>
      </c>
    </row>
    <row r="17" spans="1:5" ht="20" customHeight="1">
      <c r="A17" s="5" t="str">
        <f t="shared" si="0"/>
        <v>33ID14</v>
      </c>
      <c r="B17" s="6">
        <v>14</v>
      </c>
      <c r="C17" s="7" t="str">
        <f>_xlfn.XLOOKUP(A:A,[1]реестр!$A:$A,[1]реестр!$H:$H, "ожидается заезд")</f>
        <v>ожидается заезд участника</v>
      </c>
      <c r="D17" s="7" t="str">
        <f>_xlfn.XLOOKUP(A:A,[1]реестр!$A:$A,[1]реестр!$J:$J)</f>
        <v>овощи и фрукты</v>
      </c>
      <c r="E17" s="7" t="str">
        <f>_xlfn.XLOOKUP(A:A,[1]реестр!$A:$A,[1]реестр!$I:$I,"свободное место")</f>
        <v>свободное место</v>
      </c>
    </row>
    <row r="18" spans="1:5" ht="20" customHeight="1">
      <c r="A18" s="5" t="str">
        <f>"33ID"&amp;B18</f>
        <v>33ID15</v>
      </c>
      <c r="B18" s="8">
        <v>15</v>
      </c>
      <c r="C18" s="7" t="str">
        <f>_xlfn.XLOOKUP(A:A,[1]реестр!$A:$A,[1]реестр!$H:$H, "ожидается заезд")</f>
        <v>ожидается заезд участника</v>
      </c>
      <c r="D18" s="7" t="str">
        <f>_xlfn.XLOOKUP(A:A,[1]реестр!$A:$A,[1]реестр!$J:$J)</f>
        <v>овощи и фрукты</v>
      </c>
      <c r="E18" s="7" t="str">
        <f>_xlfn.XLOOKUP(A:A,[1]реестр!$A:$A,[1]реестр!$I:$I,"свободное место")</f>
        <v>свободное место</v>
      </c>
    </row>
    <row r="19" spans="1:5" ht="20" customHeight="1">
      <c r="A19" s="5" t="str">
        <f t="shared" si="0"/>
        <v>33ID16</v>
      </c>
      <c r="B19" s="6">
        <v>16</v>
      </c>
      <c r="C19" s="7" t="str">
        <f>_xlfn.XLOOKUP(A:A,[1]реестр!$A:$A,[1]реестр!$H:$H, "ожидается заезд")</f>
        <v>ожидается заезд участника</v>
      </c>
      <c r="D19" s="7" t="str">
        <f>_xlfn.XLOOKUP(A:A,[1]реестр!$A:$A,[1]реестр!$J:$J)</f>
        <v>хлеб, хлебобулочные изделия</v>
      </c>
      <c r="E19" s="7" t="str">
        <f>_xlfn.XLOOKUP(A:A,[1]реестр!$A:$A,[1]реестр!$I:$I,"свободное место")</f>
        <v>свободное место</v>
      </c>
    </row>
    <row r="20" spans="1:5" ht="20" customHeight="1">
      <c r="A20" s="5" t="str">
        <f t="shared" si="0"/>
        <v>33ID17</v>
      </c>
      <c r="B20" s="8">
        <v>17</v>
      </c>
      <c r="C20" s="7" t="str">
        <f>_xlfn.XLOOKUP(A:A,[1]реестр!$A:$A,[1]реестр!$H:$H, "ожидается заезд")</f>
        <v>ожидается заезд участника</v>
      </c>
      <c r="D20" s="7" t="str">
        <f>_xlfn.XLOOKUP(A:A,[1]реестр!$A:$A,[1]реестр!$J:$J)</f>
        <v>хлеб, хлебобулочные изделия</v>
      </c>
      <c r="E20" s="7" t="str">
        <f>_xlfn.XLOOKUP(A:A,[1]реестр!$A:$A,[1]реестр!$I:$I,"свободное место")</f>
        <v>свободное место</v>
      </c>
    </row>
    <row r="21" spans="1:5" ht="20" customHeight="1">
      <c r="A21" s="5" t="str">
        <f t="shared" si="0"/>
        <v>33ID18</v>
      </c>
      <c r="B21" s="6">
        <v>18</v>
      </c>
      <c r="C21" s="7" t="str">
        <f>_xlfn.XLOOKUP(A:A,[1]реестр!$A:$A,[1]реестр!$H:$H, "ожидается заезд")</f>
        <v>ожидается заезд участника</v>
      </c>
      <c r="D21" s="7" t="str">
        <f>_xlfn.XLOOKUP(A:A,[1]реестр!$A:$A,[1]реестр!$J:$J)</f>
        <v>кондитерские изделия</v>
      </c>
      <c r="E21" s="7" t="str">
        <f>_xlfn.XLOOKUP(A:A,[1]реестр!$A:$A,[1]реестр!$I:$I,"свободное место")</f>
        <v>свободное место</v>
      </c>
    </row>
    <row r="22" spans="1:5" ht="20" customHeight="1">
      <c r="A22" s="5" t="str">
        <f t="shared" si="0"/>
        <v>33ID19</v>
      </c>
      <c r="B22" s="8">
        <v>19</v>
      </c>
      <c r="C22" s="7" t="str">
        <f>_xlfn.XLOOKUP(A:A,[1]реестр!$A:$A,[1]реестр!$H:$H, "ожидается заезд")</f>
        <v>ожидается заезд участника</v>
      </c>
      <c r="D22" s="7" t="str">
        <f>_xlfn.XLOOKUP(A:A,[1]реестр!$A:$A,[1]реестр!$J:$J)</f>
        <v>бакалея</v>
      </c>
      <c r="E22" s="7" t="str">
        <f>_xlfn.XLOOKUP(A:A,[1]реестр!$A:$A,[1]реестр!$I:$I,"свободное место")</f>
        <v>свободное место</v>
      </c>
    </row>
    <row r="23" spans="1:5" ht="20" customHeight="1">
      <c r="A23" s="5" t="str">
        <f t="shared" si="0"/>
        <v>33ID20</v>
      </c>
      <c r="B23" s="6">
        <v>20</v>
      </c>
      <c r="C23" s="7" t="str">
        <f>_xlfn.XLOOKUP(A:A,[1]реестр!$A:$A,[1]реестр!$H:$H, "ожидается заезд")</f>
        <v>ожидается заезд участника</v>
      </c>
      <c r="D23" s="7" t="str">
        <f>_xlfn.XLOOKUP(A:A,[1]реестр!$A:$A,[1]реестр!$J:$J)</f>
        <v>бакалея</v>
      </c>
      <c r="E23" s="7" t="str">
        <f>_xlfn.XLOOKUP(A:A,[1]реестр!$A:$A,[1]реестр!$I:$I,"свободное место")</f>
        <v>свободное место</v>
      </c>
    </row>
    <row r="24" spans="1:5" ht="20" customHeight="1">
      <c r="A24" s="5" t="str">
        <f t="shared" si="0"/>
        <v>33ID21</v>
      </c>
      <c r="B24" s="8">
        <v>21</v>
      </c>
      <c r="C24" s="7" t="str">
        <f>_xlfn.XLOOKUP(A:A,[1]реестр!$A:$A,[1]реестр!$H:$H, "ожидается заезд")</f>
        <v>ожидается заезд участника</v>
      </c>
      <c r="D24" s="7" t="str">
        <f>_xlfn.XLOOKUP(A:A,[1]реестр!$A:$A,[1]реестр!$J:$J)</f>
        <v>бакалея</v>
      </c>
      <c r="E24" s="7" t="str">
        <f>_xlfn.XLOOKUP(A:A,[1]реестр!$A:$A,[1]реестр!$I:$I,"свободное место")</f>
        <v>свободное место</v>
      </c>
    </row>
    <row r="25" spans="1:5" ht="20" customHeight="1">
      <c r="A25" s="5" t="str">
        <f t="shared" si="0"/>
        <v>33ID22</v>
      </c>
      <c r="B25" s="6">
        <v>22</v>
      </c>
      <c r="C25" s="7" t="str">
        <f>_xlfn.XLOOKUP(A:A,[1]реестр!$A:$A,[1]реестр!$H:$H, "ожидается заезд")</f>
        <v>ожидается заезд участника</v>
      </c>
      <c r="D25" s="7" t="str">
        <f>_xlfn.XLOOKUP(A:A,[1]реестр!$A:$A,[1]реестр!$J:$J)</f>
        <v>бакалея</v>
      </c>
      <c r="E25" s="7" t="str">
        <f>_xlfn.XLOOKUP(A:A,[1]реестр!$A:$A,[1]реестр!$I:$I,"свободное место")</f>
        <v>свободное место</v>
      </c>
    </row>
    <row r="26" spans="1:5" ht="20" customHeight="1">
      <c r="A26" s="5" t="str">
        <f t="shared" si="0"/>
        <v>33ID23</v>
      </c>
      <c r="B26" s="8">
        <v>23</v>
      </c>
      <c r="C26" s="7" t="str">
        <f>_xlfn.XLOOKUP(A:A,[1]реестр!$A:$A,[1]реестр!$H:$H, "ожидается заезд")</f>
        <v>ожидается заезд участника</v>
      </c>
      <c r="D26" s="7" t="str">
        <f>_xlfn.XLOOKUP(A:A,[1]реестр!$A:$A,[1]реестр!$J:$J)</f>
        <v>мёд, продукция пчеловодства</v>
      </c>
      <c r="E26" s="7" t="str">
        <f>_xlfn.XLOOKUP(A:A,[1]реестр!$A:$A,[1]реестр!$I:$I,"свободное место")</f>
        <v>свободное место</v>
      </c>
    </row>
    <row r="27" spans="1:5" ht="20" customHeight="1">
      <c r="A27" s="5" t="str">
        <f t="shared" si="0"/>
        <v>33ID24</v>
      </c>
      <c r="B27" s="6">
        <v>24</v>
      </c>
      <c r="C27" s="7" t="str">
        <f>_xlfn.XLOOKUP(A:A,[1]реестр!$A:$A,[1]реестр!$H:$H, "ожидается заезд")</f>
        <v>ожидается заезд участника</v>
      </c>
      <c r="D27" s="7" t="str">
        <f>_xlfn.XLOOKUP(A:A,[1]реестр!$A:$A,[1]реестр!$J:$J)</f>
        <v>соленья</v>
      </c>
      <c r="E27" s="7" t="str">
        <f>_xlfn.XLOOKUP(A:A,[1]реестр!$A:$A,[1]реестр!$I:$I,"свободное место")</f>
        <v>свободное место</v>
      </c>
    </row>
    <row r="28" spans="1:5" ht="20" customHeight="1">
      <c r="A28" s="5" t="str">
        <f t="shared" si="0"/>
        <v>33ID25</v>
      </c>
      <c r="B28" s="8">
        <v>25</v>
      </c>
      <c r="C28" s="7" t="str">
        <f>_xlfn.XLOOKUP(A:A,[1]реестр!$A:$A,[1]реестр!$H:$H, "ожидается заезд")</f>
        <v>ожидается заезд участника</v>
      </c>
      <c r="D28" s="7" t="str">
        <f>_xlfn.XLOOKUP(A:A,[1]реестр!$A:$A,[1]реестр!$J:$J)</f>
        <v>мясная гастрономия</v>
      </c>
      <c r="E28" s="7" t="str">
        <f>_xlfn.XLOOKUP(A:A,[1]реестр!$A:$A,[1]реестр!$I:$I,"свободное место")</f>
        <v>свободное место</v>
      </c>
    </row>
    <row r="29" spans="1:5" ht="20" customHeight="1">
      <c r="A29" s="5" t="str">
        <f t="shared" si="0"/>
        <v>33ID26</v>
      </c>
      <c r="B29" s="6">
        <v>26</v>
      </c>
      <c r="C29" s="7" t="str">
        <f>_xlfn.XLOOKUP(A:A,[1]реестр!$A:$A,[1]реестр!$H:$H, "ожидается заезд")</f>
        <v>ожидается заезд участника</v>
      </c>
      <c r="D29" s="7" t="str">
        <f>_xlfn.XLOOKUP(A:A,[1]реестр!$A:$A,[1]реестр!$J:$J)</f>
        <v>мясная гастрономия</v>
      </c>
      <c r="E29" s="7" t="str">
        <f>_xlfn.XLOOKUP(A:A,[1]реестр!$A:$A,[1]реестр!$I:$I,"свободное место")</f>
        <v>свободное место</v>
      </c>
    </row>
    <row r="30" spans="1:5" ht="20" customHeight="1">
      <c r="A30" s="5" t="str">
        <f t="shared" si="0"/>
        <v>33ID27</v>
      </c>
      <c r="B30" s="8">
        <v>27</v>
      </c>
      <c r="C30" s="7" t="str">
        <f>_xlfn.XLOOKUP(A:A,[1]реестр!$A:$A,[1]реестр!$H:$H, "ожидается заезд")</f>
        <v>ожидается заезд участника</v>
      </c>
      <c r="D30" s="7" t="str">
        <f>_xlfn.XLOOKUP(A:A,[1]реестр!$A:$A,[1]реестр!$J:$J)</f>
        <v>мясная гастрономия</v>
      </c>
      <c r="E30" s="7" t="str">
        <f>_xlfn.XLOOKUP(A:A,[1]реестр!$A:$A,[1]реестр!$I:$I,"свободное место")</f>
        <v>свободное место</v>
      </c>
    </row>
    <row r="31" spans="1:5" ht="20" customHeight="1">
      <c r="A31" s="5" t="str">
        <f t="shared" si="0"/>
        <v>33ID28</v>
      </c>
      <c r="B31" s="6">
        <v>28</v>
      </c>
      <c r="C31" s="7" t="str">
        <f>_xlfn.XLOOKUP(A:A,[1]реестр!$A:$A,[1]реестр!$H:$H, "ожидается заезд")</f>
        <v>ожидается заезд участника</v>
      </c>
      <c r="D31" s="7" t="str">
        <f>_xlfn.XLOOKUP(A:A,[1]реестр!$A:$A,[1]реестр!$J:$J)</f>
        <v>мясо</v>
      </c>
      <c r="E31" s="7" t="str">
        <f>_xlfn.XLOOKUP(A:A,[1]реестр!$A:$A,[1]реестр!$I:$I,"свободное место")</f>
        <v>свободное место</v>
      </c>
    </row>
    <row r="32" spans="1:5" ht="20" customHeight="1">
      <c r="A32" s="5" t="str">
        <f t="shared" si="0"/>
        <v>33ID29</v>
      </c>
      <c r="B32" s="8">
        <v>29</v>
      </c>
      <c r="C32" s="7" t="str">
        <f>_xlfn.XLOOKUP(A:A,[1]реестр!$A:$A,[1]реестр!$H:$H, "ожидается заезд")</f>
        <v>ожидается заезд участника</v>
      </c>
      <c r="D32" s="7" t="str">
        <f>_xlfn.XLOOKUP(A:A,[1]реестр!$A:$A,[1]реестр!$J:$J)</f>
        <v>мясо</v>
      </c>
      <c r="E32" s="7" t="str">
        <f>_xlfn.XLOOKUP(A:A,[1]реестр!$A:$A,[1]реестр!$I:$I,"свободное место")</f>
        <v>свободное место</v>
      </c>
    </row>
    <row r="33" spans="1:5" ht="20" customHeight="1">
      <c r="A33" s="5" t="str">
        <f t="shared" si="0"/>
        <v>33ID30</v>
      </c>
      <c r="B33" s="6">
        <v>30</v>
      </c>
      <c r="C33" s="7" t="str">
        <f>_xlfn.XLOOKUP(A:A,[1]реестр!$A:$A,[1]реестр!$H:$H, "ожидается заезд")</f>
        <v>ожидается заезд участника</v>
      </c>
      <c r="D33" s="7" t="str">
        <f>_xlfn.XLOOKUP(A:A,[1]реестр!$A:$A,[1]реестр!$J:$J)</f>
        <v>рыба, рыбная продукция</v>
      </c>
      <c r="E33" s="7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.7" right="0.7" top="0.75" bottom="0.75" header="0.3" footer="0.3"/>
  <pageSetup paperSize="9" scale="6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43</cp:revision>
  <cp:lastPrinted>2025-09-23T09:04:27Z</cp:lastPrinted>
  <dcterms:created xsi:type="dcterms:W3CDTF">2020-02-12T13:32:29Z</dcterms:created>
  <dcterms:modified xsi:type="dcterms:W3CDTF">2026-02-27T08:39:02Z</dcterms:modified>
</cp:coreProperties>
</file>